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 refMode="R1C1"/>
</workbook>
</file>

<file path=xl/calcChain.xml><?xml version="1.0" encoding="utf-8"?>
<calcChain xmlns="http://schemas.openxmlformats.org/spreadsheetml/2006/main">
  <c r="F24" i="7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D46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C46" s="1"/>
  <c r="F19"/>
  <c r="F46" l="1"/>
  <c r="E46"/>
  <c r="E39"/>
  <c r="F39"/>
  <c r="E45"/>
  <c r="F45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<sst xmlns="http://schemas.openxmlformats.org/spreadsheetml/2006/main" count="56" uniqueCount="56">
  <si>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</si>
  <si>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</si>
  <si>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</si>
  <si>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</si>
  <si>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</si>
  <si>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</si>
  <si>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</si>
  <si>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</si>
  <si>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</si>
  <si>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</si>
  <si>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</si>
  <si>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</si>
  <si>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</si>
  <si>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</si>
  <si>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</si>
  <si>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</si>
  <si>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</si>
  <si>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</si>
  <si>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</si>
  <si>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</si>
  <si>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</si>
  <si>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</si>
  <si>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</si>
  <si>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</si>
  <si>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</si>
  <si>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</si>
  <si>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</si>
  <si>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</si>
  <si>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</si>
  <si>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</si>
  <si>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</si>
  <si>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</si>
  <si>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</si>
  <si>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</si>
  <si>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</si>
  <si>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</si>
  <si>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</si>
  <si>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</si>
  <si>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</si>
  <si>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</si>
  <si>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</si>
  <si>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</si>
  <si>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</si>
  <si>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</si>
  <si>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</si>
  <si>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</si>
  <si>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</si>
  <si>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</si>
  <si>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</si>
  <si>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Всего доходов без учета возврата остатков</t>
  </si>
  <si>
    <t xml:space="preserve">Сравнительный анализ поступления доходов в бюджет города Ставрополя за 2016-2017 гг. </t>
  </si>
  <si>
    <t>Поступило за январь          2016 год</t>
  </si>
  <si>
    <t>Поступило за   январь          2017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</si>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</sst>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workbookViewId="0">
      <selection activeCell="H44" sqref="H44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1" t="s">
        <v>50</v>
      </c>
      <c r="B1" s="42"/>
      <c r="C1" s="42"/>
      <c r="D1" s="42"/>
      <c r="E1" s="42"/>
      <c r="F1" s="42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51</v>
      </c>
      <c r="D3" s="13" t="s">
        <v>52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175696</v>
      </c>
      <c r="D4" s="23">
        <f t="shared" si="0"/>
        <v>202708</v>
      </c>
      <c r="E4" s="23">
        <f>D4-C4</f>
        <v>27012</v>
      </c>
      <c r="F4" s="32">
        <f>D4/C4*100</f>
        <v>115.37428285219926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59459</v>
      </c>
      <c r="D5" s="24">
        <v>56466</v>
      </c>
      <c r="E5" s="24">
        <f t="shared" ref="E5:E45" si="1">D5-C5</f>
        <v>-2993</v>
      </c>
      <c r="F5" s="30">
        <f>D5/C5*100</f>
        <v>94.966279284885374</v>
      </c>
    </row>
    <row r="6" spans="1:221">
      <c r="A6" s="15">
        <v>2</v>
      </c>
      <c r="B6" s="1" t="s">
        <v>34</v>
      </c>
      <c r="C6" s="24">
        <v>1393</v>
      </c>
      <c r="D6" s="24">
        <v>1551</v>
      </c>
      <c r="E6" s="24">
        <f t="shared" si="1"/>
        <v>158</v>
      </c>
      <c r="F6" s="30">
        <f t="shared" ref="F6:F17" si="2">D6/C6*100</f>
        <v>111.3424264178033</v>
      </c>
    </row>
    <row r="7" spans="1:221" ht="18.600000000000001" customHeight="1">
      <c r="A7" s="33">
        <v>3</v>
      </c>
      <c r="B7" s="1" t="s">
        <v>5</v>
      </c>
      <c r="C7" s="24">
        <v>84475</v>
      </c>
      <c r="D7" s="24">
        <v>86410</v>
      </c>
      <c r="E7" s="24">
        <f t="shared" si="1"/>
        <v>1935</v>
      </c>
      <c r="F7" s="30">
        <f t="shared" si="2"/>
        <v>102.2906185261912</v>
      </c>
    </row>
    <row r="8" spans="1:221">
      <c r="A8" s="33">
        <v>4</v>
      </c>
      <c r="B8" s="1" t="s">
        <v>6</v>
      </c>
      <c r="C8" s="24">
        <v>11</v>
      </c>
      <c r="D8" s="24">
        <v>-2</v>
      </c>
      <c r="E8" s="24">
        <f t="shared" si="1"/>
        <v>-13</v>
      </c>
      <c r="F8" s="30">
        <f t="shared" si="2"/>
        <v>-18.181818181818183</v>
      </c>
    </row>
    <row r="9" spans="1:221" ht="12.75" customHeight="1">
      <c r="A9" s="33">
        <v>5</v>
      </c>
      <c r="B9" s="1" t="s">
        <v>24</v>
      </c>
      <c r="C9" s="24">
        <v>1931</v>
      </c>
      <c r="D9" s="24">
        <v>1222</v>
      </c>
      <c r="E9" s="24">
        <f t="shared" si="1"/>
        <v>-709</v>
      </c>
      <c r="F9" s="30">
        <f t="shared" si="2"/>
        <v>63.283272915587773</v>
      </c>
    </row>
    <row r="10" spans="1:221">
      <c r="A10" s="33">
        <v>6</v>
      </c>
      <c r="B10" s="1" t="s">
        <v>1</v>
      </c>
      <c r="C10" s="24">
        <v>3345</v>
      </c>
      <c r="D10" s="24">
        <v>8182</v>
      </c>
      <c r="E10" s="24">
        <f t="shared" si="1"/>
        <v>4837</v>
      </c>
      <c r="F10" s="30">
        <f t="shared" si="2"/>
        <v>244.60388639760836</v>
      </c>
    </row>
    <row r="11" spans="1:221">
      <c r="A11" s="47">
        <v>7</v>
      </c>
      <c r="B11" s="1" t="s">
        <v>16</v>
      </c>
      <c r="C11" s="24">
        <v>21306</v>
      </c>
      <c r="D11" s="24">
        <v>45149</v>
      </c>
      <c r="E11" s="24">
        <f t="shared" si="1"/>
        <v>23843</v>
      </c>
      <c r="F11" s="30">
        <f t="shared" si="2"/>
        <v>211.90744391251292</v>
      </c>
    </row>
    <row r="12" spans="1:221" s="10" customFormat="1">
      <c r="A12" s="50"/>
      <c r="B12" s="19" t="s">
        <v>37</v>
      </c>
      <c r="C12" s="26">
        <v>2426</v>
      </c>
      <c r="D12" s="26">
        <v>10315</v>
      </c>
      <c r="E12" s="25">
        <f t="shared" si="1"/>
        <v>7889</v>
      </c>
      <c r="F12" s="35">
        <f t="shared" si="2"/>
        <v>425.1854905193735</v>
      </c>
    </row>
    <row r="13" spans="1:221" s="10" customFormat="1">
      <c r="A13" s="51"/>
      <c r="B13" s="19" t="s">
        <v>38</v>
      </c>
      <c r="C13" s="26">
        <v>18880</v>
      </c>
      <c r="D13" s="26">
        <v>34834</v>
      </c>
      <c r="E13" s="25">
        <f t="shared" si="1"/>
        <v>15954</v>
      </c>
      <c r="F13" s="35">
        <f t="shared" si="2"/>
        <v>184.50211864406779</v>
      </c>
    </row>
    <row r="14" spans="1:221">
      <c r="A14" s="47">
        <v>8</v>
      </c>
      <c r="B14" s="1" t="s">
        <v>17</v>
      </c>
      <c r="C14" s="24">
        <v>3776</v>
      </c>
      <c r="D14" s="24">
        <v>3730</v>
      </c>
      <c r="E14" s="24">
        <f t="shared" si="1"/>
        <v>-46</v>
      </c>
      <c r="F14" s="30">
        <f t="shared" si="2"/>
        <v>98.781779661016941</v>
      </c>
    </row>
    <row r="15" spans="1:221">
      <c r="A15" s="48"/>
      <c r="B15" s="19" t="s">
        <v>30</v>
      </c>
      <c r="C15" s="26">
        <v>3776</v>
      </c>
      <c r="D15" s="26">
        <v>3730</v>
      </c>
      <c r="E15" s="26">
        <f t="shared" si="1"/>
        <v>-46</v>
      </c>
      <c r="F15" s="35">
        <f t="shared" si="2"/>
        <v>98.781779661016941</v>
      </c>
    </row>
    <row r="16" spans="1:221">
      <c r="A16" s="49"/>
      <c r="B16" s="19" t="s">
        <v>31</v>
      </c>
      <c r="C16" s="26">
        <v>0</v>
      </c>
      <c r="D16" s="26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0</v>
      </c>
      <c r="D17" s="24">
        <v>0</v>
      </c>
      <c r="E17" s="24">
        <f t="shared" si="1"/>
        <v>0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26401</v>
      </c>
      <c r="D18" s="27">
        <f>D20+D21+D22+D23+D24+D25+D27+D31+D32+D33+D34+D35+D36+D38</f>
        <v>27725</v>
      </c>
      <c r="E18" s="27">
        <f t="shared" si="1"/>
        <v>1324</v>
      </c>
      <c r="F18" s="29">
        <f>D18/C18*100</f>
        <v>105.01496155448658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26375</v>
      </c>
      <c r="D19" s="27">
        <f>D20+D21+D22+D23+D24+D25+D27+D31+D33+D34+D35+D36+D38</f>
        <v>26510</v>
      </c>
      <c r="E19" s="27">
        <f t="shared" si="1"/>
        <v>135</v>
      </c>
      <c r="F19" s="29">
        <f>D19/C19*100</f>
        <v>100.51184834123224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3227</v>
      </c>
      <c r="D21" s="24">
        <v>14432</v>
      </c>
      <c r="E21" s="24">
        <f t="shared" si="1"/>
        <v>11205</v>
      </c>
      <c r="F21" s="30">
        <f t="shared" ref="F21:F38" si="3">D21/C21*100</f>
        <v>447.22652618531146</v>
      </c>
    </row>
    <row r="22" spans="1:221" ht="68.400000000000006" customHeight="1">
      <c r="A22" s="16" t="s">
        <v>26</v>
      </c>
      <c r="B22" s="2" t="s">
        <v>21</v>
      </c>
      <c r="C22" s="24">
        <v>0</v>
      </c>
      <c r="D22" s="24">
        <v>0</v>
      </c>
      <c r="E22" s="24">
        <f t="shared" si="1"/>
        <v>0</v>
      </c>
      <c r="F22" s="30">
        <v>0</v>
      </c>
    </row>
    <row r="23" spans="1:221" ht="51.6" customHeight="1">
      <c r="A23" s="34">
        <v>13</v>
      </c>
      <c r="B23" s="1" t="s">
        <v>40</v>
      </c>
      <c r="C23" s="24">
        <v>1857</v>
      </c>
      <c r="D23" s="24">
        <v>3506</v>
      </c>
      <c r="E23" s="24">
        <f t="shared" si="1"/>
        <v>1649</v>
      </c>
      <c r="F23" s="30">
        <f t="shared" si="3"/>
        <v>188.79913839526117</v>
      </c>
    </row>
    <row r="24" spans="1:221" ht="26.4">
      <c r="A24" s="33">
        <v>14</v>
      </c>
      <c r="B24" s="1" t="s">
        <v>35</v>
      </c>
      <c r="C24" s="24">
        <v>310</v>
      </c>
      <c r="D24" s="24">
        <v>950</v>
      </c>
      <c r="E24" s="24">
        <f t="shared" si="1"/>
        <v>640</v>
      </c>
      <c r="F24" s="30">
        <f t="shared" si="3"/>
        <v>306.45161290322579</v>
      </c>
    </row>
    <row r="25" spans="1:221" ht="40.799999999999997" customHeight="1">
      <c r="A25" s="47">
        <v>15</v>
      </c>
      <c r="B25" s="1" t="s">
        <v>11</v>
      </c>
      <c r="C25" s="24">
        <v>50</v>
      </c>
      <c r="D25" s="24">
        <v>100</v>
      </c>
      <c r="E25" s="24">
        <f t="shared" si="1"/>
        <v>50</v>
      </c>
      <c r="F25" s="30">
        <f t="shared" si="3"/>
        <v>200</v>
      </c>
    </row>
    <row r="26" spans="1:221">
      <c r="A26" s="51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7">
        <v>16</v>
      </c>
      <c r="B27" s="1" t="s">
        <v>22</v>
      </c>
      <c r="C27" s="24">
        <v>112</v>
      </c>
      <c r="D27" s="24">
        <v>136</v>
      </c>
      <c r="E27" s="24">
        <f t="shared" si="1"/>
        <v>24</v>
      </c>
      <c r="F27" s="30">
        <f t="shared" si="3"/>
        <v>121.42857142857142</v>
      </c>
    </row>
    <row r="28" spans="1:221" ht="13.5" customHeight="1">
      <c r="A28" s="48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48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49"/>
      <c r="B30" s="19" t="s">
        <v>29</v>
      </c>
      <c r="C30" s="26">
        <v>112</v>
      </c>
      <c r="D30" s="26">
        <v>136</v>
      </c>
      <c r="E30" s="26">
        <f t="shared" si="1"/>
        <v>24</v>
      </c>
      <c r="F30" s="35">
        <f t="shared" si="3"/>
        <v>121.42857142857142</v>
      </c>
    </row>
    <row r="31" spans="1:221" ht="15" customHeight="1">
      <c r="A31" s="33">
        <v>17</v>
      </c>
      <c r="B31" s="1" t="s">
        <v>25</v>
      </c>
      <c r="C31" s="24">
        <v>2948</v>
      </c>
      <c r="D31" s="24">
        <v>425</v>
      </c>
      <c r="E31" s="24">
        <f t="shared" si="1"/>
        <v>-2523</v>
      </c>
      <c r="F31" s="30">
        <f t="shared" si="3"/>
        <v>14.416553595658074</v>
      </c>
    </row>
    <row r="32" spans="1:221" ht="26.4">
      <c r="A32" s="33">
        <v>18</v>
      </c>
      <c r="B32" s="1" t="s">
        <v>15</v>
      </c>
      <c r="C32" s="24">
        <v>26</v>
      </c>
      <c r="D32" s="24">
        <v>1215</v>
      </c>
      <c r="E32" s="24">
        <f t="shared" si="1"/>
        <v>1189</v>
      </c>
      <c r="F32" s="30">
        <f t="shared" si="3"/>
        <v>4673.0769230769238</v>
      </c>
    </row>
    <row r="33" spans="1:221" ht="65.400000000000006" customHeight="1">
      <c r="A33" s="33">
        <v>19</v>
      </c>
      <c r="B33" s="1" t="s">
        <v>36</v>
      </c>
      <c r="C33" s="24">
        <v>5789</v>
      </c>
      <c r="D33" s="24">
        <v>408</v>
      </c>
      <c r="E33" s="24">
        <f t="shared" si="1"/>
        <v>-5381</v>
      </c>
      <c r="F33" s="30">
        <f t="shared" si="3"/>
        <v>7.0478493694938678</v>
      </c>
    </row>
    <row r="34" spans="1:221" ht="26.25" customHeight="1">
      <c r="A34" s="33">
        <v>20</v>
      </c>
      <c r="B34" s="1" t="s">
        <v>45</v>
      </c>
      <c r="C34" s="24">
        <v>7230</v>
      </c>
      <c r="D34" s="24">
        <v>669</v>
      </c>
      <c r="E34" s="24">
        <f t="shared" si="1"/>
        <v>-6561</v>
      </c>
      <c r="F34" s="30">
        <f t="shared" si="3"/>
        <v>9.2531120331950216</v>
      </c>
    </row>
    <row r="35" spans="1:221">
      <c r="A35" s="33">
        <v>21</v>
      </c>
      <c r="B35" s="1" t="s">
        <v>2</v>
      </c>
      <c r="C35" s="24">
        <v>0</v>
      </c>
      <c r="D35" s="24">
        <v>8</v>
      </c>
      <c r="E35" s="24">
        <f t="shared" si="1"/>
        <v>8</v>
      </c>
      <c r="F35" s="30">
        <v>0</v>
      </c>
    </row>
    <row r="36" spans="1:221" ht="15" customHeight="1">
      <c r="A36" s="47">
        <v>22</v>
      </c>
      <c r="B36" s="1" t="s">
        <v>18</v>
      </c>
      <c r="C36" s="24">
        <v>5033</v>
      </c>
      <c r="D36" s="24">
        <v>5463</v>
      </c>
      <c r="E36" s="24">
        <f t="shared" si="1"/>
        <v>430</v>
      </c>
      <c r="F36" s="30">
        <f t="shared" si="3"/>
        <v>108.54361215974568</v>
      </c>
    </row>
    <row r="37" spans="1:221" ht="24.75" customHeight="1">
      <c r="A37" s="48"/>
      <c r="B37" s="19" t="s">
        <v>41</v>
      </c>
      <c r="C37" s="26">
        <v>232</v>
      </c>
      <c r="D37" s="26">
        <v>198</v>
      </c>
      <c r="E37" s="26">
        <f t="shared" si="1"/>
        <v>-34</v>
      </c>
      <c r="F37" s="35">
        <f t="shared" si="3"/>
        <v>85.34482758620689</v>
      </c>
    </row>
    <row r="38" spans="1:221" ht="15" customHeight="1">
      <c r="A38" s="33">
        <v>23</v>
      </c>
      <c r="B38" s="1" t="s">
        <v>3</v>
      </c>
      <c r="C38" s="24">
        <v>-181</v>
      </c>
      <c r="D38" s="24">
        <v>413</v>
      </c>
      <c r="E38" s="24">
        <f t="shared" si="1"/>
        <v>594</v>
      </c>
      <c r="F38" s="30">
        <f t="shared" si="3"/>
        <v>-228.17679558011048</v>
      </c>
    </row>
    <row r="39" spans="1:221" s="3" customFormat="1">
      <c r="A39" s="52" t="s">
        <v>46</v>
      </c>
      <c r="B39" s="53"/>
      <c r="C39" s="27">
        <f>C4+C18</f>
        <v>202097</v>
      </c>
      <c r="D39" s="27">
        <f>D4+D18</f>
        <v>230433</v>
      </c>
      <c r="E39" s="27">
        <f t="shared" si="1"/>
        <v>28336</v>
      </c>
      <c r="F39" s="29">
        <f>D39/C39*100</f>
        <v>114.02098992068166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3">
        <v>24</v>
      </c>
      <c r="B40" s="12" t="s">
        <v>4</v>
      </c>
      <c r="C40" s="27">
        <f>C41+C42+C43+C44</f>
        <v>-20621</v>
      </c>
      <c r="D40" s="27">
        <f>D41+D42+D43+D44</f>
        <v>4473</v>
      </c>
      <c r="E40" s="27">
        <f t="shared" si="1"/>
        <v>25094</v>
      </c>
      <c r="F40" s="29">
        <f>D40/C40*100</f>
        <v>-21.691479559672178</v>
      </c>
    </row>
    <row r="41" spans="1:221" ht="24.75" customHeight="1">
      <c r="A41" s="43"/>
      <c r="B41" s="1" t="s">
        <v>14</v>
      </c>
      <c r="C41" s="24">
        <v>214230</v>
      </c>
      <c r="D41" s="24">
        <v>206739</v>
      </c>
      <c r="E41" s="24">
        <f t="shared" si="1"/>
        <v>-7491</v>
      </c>
      <c r="F41" s="30">
        <f t="shared" ref="F41:F45" si="4">D41/C41*100</f>
        <v>96.503290855622453</v>
      </c>
    </row>
    <row r="42" spans="1:221" ht="15" customHeight="1">
      <c r="A42" s="43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3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4"/>
      <c r="B44" s="1" t="s">
        <v>9</v>
      </c>
      <c r="C44" s="24">
        <v>-266902</v>
      </c>
      <c r="D44" s="24">
        <v>-206584</v>
      </c>
      <c r="E44" s="24">
        <f t="shared" si="1"/>
        <v>60318</v>
      </c>
      <c r="F44" s="30">
        <f t="shared" si="4"/>
        <v>77.400693887644152</v>
      </c>
    </row>
    <row r="45" spans="1:221" s="9" customFormat="1" ht="13.8" thickBot="1">
      <c r="A45" s="45" t="s">
        <v>48</v>
      </c>
      <c r="B45" s="46"/>
      <c r="C45" s="28">
        <f>C39+C40</f>
        <v>181476</v>
      </c>
      <c r="D45" s="28">
        <f>D39+D40</f>
        <v>234906</v>
      </c>
      <c r="E45" s="28">
        <f t="shared" si="1"/>
        <v>53430</v>
      </c>
      <c r="F45" s="31">
        <f t="shared" si="4"/>
        <v>129.4419096740065</v>
      </c>
    </row>
    <row r="46" spans="1:221" ht="14.25" customHeight="1" thickBot="1">
      <c r="A46" s="45" t="s">
        <v>49</v>
      </c>
      <c r="B46" s="46"/>
      <c r="C46" s="28">
        <f>C45-C44</f>
        <v>448378</v>
      </c>
      <c r="D46" s="28">
        <f>D45-D44</f>
        <v>441490</v>
      </c>
      <c r="E46" s="28">
        <f t="shared" ref="E46" si="5">D46-C46</f>
        <v>-6888</v>
      </c>
      <c r="F46" s="31">
        <f t="shared" ref="F46" si="6">D46/C46*100</f>
        <v>98.463796171979894</v>
      </c>
    </row>
    <row r="47" spans="1:221" ht="13.2" customHeight="1">
      <c r="A47" s="38"/>
      <c r="B47" s="39"/>
    </row>
    <row r="48" spans="1:221" ht="13.2" customHeight="1">
      <c r="A48" s="38" t="s">
        <v>53</v>
      </c>
      <c r="B48" s="39"/>
    </row>
    <row r="49" spans="1:6" ht="12.75" customHeight="1">
      <c r="A49" s="38" t="s">
        <v>54</v>
      </c>
      <c r="B49" s="39"/>
    </row>
    <row r="50" spans="1:6">
      <c r="A50" s="38" t="s">
        <v>19</v>
      </c>
      <c r="B50" s="39"/>
      <c r="C50"/>
      <c r="D50"/>
      <c r="E50" s="40" t="s">
        <v>55</v>
      </c>
      <c r="F50" s="40"/>
    </row>
    <row r="51" spans="1:6">
      <c r="A51" s="38"/>
      <c r="B51" s="39"/>
    </row>
    <row r="52" spans="1:6">
      <c r="A52" s="38"/>
      <c r="B52" s="39"/>
    </row>
    <row r="53" spans="1:6">
      <c r="A53" s="38"/>
      <c r="B53" s="39"/>
      <c r="E53" s="40"/>
      <c r="F53" s="40"/>
    </row>
  </sheetData>
  <mergeCells count="19"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  <mergeCell ref="A50:B50"/>
    <mergeCell ref="A51:B51"/>
    <mergeCell ref="A52:B52"/>
    <mergeCell ref="A53:B53"/>
    <mergeCell ref="E53:F53"/>
    <mergeCell ref="E50:F50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2016-02-05T13:32:33Z</cp:lastPrinted>
  <dcterms:created xsi:type="dcterms:W3CDTF">2002-11-26T08:28:37Z</dcterms:created>
  <dcterms:modified xsi:type="dcterms:W3CDTF">2017-02-09T12:13:38Z</dcterms:modified>
</cp:coreProperties>
</file>